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8" sheetId="14" r:id="rId1"/>
    <sheet name="код" sheetId="37" r:id="rId2"/>
    <sheet name="ВСЕ_" sheetId="3" r:id="rId3"/>
    <sheet name="6 (136)" sheetId="38" r:id="rId4"/>
    <sheet name="7" sheetId="80" r:id="rId5"/>
    <sheet name="55" sheetId="79" r:id="rId6"/>
    <sheet name="71" sheetId="78" r:id="rId7"/>
    <sheet name="Лист2" sheetId="77" r:id="rId8"/>
    <sheet name="Лист1" sheetId="76" r:id="rId9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'300018'!$B$1:$BC$21</definedName>
    <definedName name="Z_F67B1EE8_A6ED_4279_9371_B9D6937B0F80_.wvu.PrintTitles" localSheetId="0" hidden="1">'300018'!$B:$B,'300018'!$1:$9</definedName>
    <definedName name="_xlnm.Print_Titles" localSheetId="0">'300018'!$B:$B,'300018'!$1:$9</definedName>
    <definedName name="_xlnm.Print_Area" localSheetId="0">'300018'!$A$1:$BC$39</definedName>
    <definedName name="_xlnm.Print_Area" localSheetId="3">'6 (136)'!$A$1:$O$197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O260"/>
  <c r="N260"/>
  <c r="M260"/>
  <c r="N259"/>
  <c r="M259"/>
  <c r="O259" s="1"/>
  <c r="N258"/>
  <c r="M258"/>
  <c r="O258" s="1"/>
  <c r="N257"/>
  <c r="M257"/>
  <c r="O257" s="1"/>
  <c r="O256"/>
  <c r="N256"/>
  <c r="M256"/>
  <c r="N255"/>
  <c r="O255" s="1"/>
  <c r="M255"/>
  <c r="N254"/>
  <c r="M254"/>
  <c r="O254" s="1"/>
  <c r="N253"/>
  <c r="M253"/>
  <c r="O253" s="1"/>
  <c r="O252"/>
  <c r="N252"/>
  <c r="M252"/>
  <c r="N251"/>
  <c r="O251" s="1"/>
  <c r="M251"/>
  <c r="N250"/>
  <c r="M250"/>
  <c r="O250" s="1"/>
  <c r="N249"/>
  <c r="M249"/>
  <c r="O249" s="1"/>
  <c r="O248"/>
  <c r="N248"/>
  <c r="M248"/>
  <c r="N247"/>
  <c r="M247"/>
  <c r="O247" s="1"/>
  <c r="N246"/>
  <c r="M246"/>
  <c r="O246" s="1"/>
  <c r="N245"/>
  <c r="M245"/>
  <c r="O245" s="1"/>
  <c r="O244"/>
  <c r="N244"/>
  <c r="M244"/>
  <c r="N243"/>
  <c r="M243"/>
  <c r="O243" s="1"/>
  <c r="N242"/>
  <c r="M242"/>
  <c r="O242" s="1"/>
  <c r="N241"/>
  <c r="M241"/>
  <c r="O241" s="1"/>
  <c r="O240"/>
  <c r="N240"/>
  <c r="M240"/>
  <c r="N239"/>
  <c r="M239"/>
  <c r="O239" s="1"/>
  <c r="N238"/>
  <c r="M238"/>
  <c r="O238" s="1"/>
  <c r="N237"/>
  <c r="M237"/>
  <c r="O237" s="1"/>
  <c r="O236"/>
  <c r="N236"/>
  <c r="M236"/>
  <c r="N235"/>
  <c r="M235"/>
  <c r="O235" s="1"/>
  <c r="N234"/>
  <c r="M234"/>
  <c r="O234" s="1"/>
  <c r="N233"/>
  <c r="M233"/>
  <c r="O233" s="1"/>
  <c r="O232"/>
  <c r="N232"/>
  <c r="M232"/>
  <c r="N231"/>
  <c r="M231"/>
  <c r="O231" s="1"/>
  <c r="N230"/>
  <c r="M230"/>
  <c r="O230" s="1"/>
  <c r="N229"/>
  <c r="M229"/>
  <c r="O229" s="1"/>
  <c r="O228"/>
  <c r="N228"/>
  <c r="M228"/>
  <c r="N227"/>
  <c r="M227"/>
  <c r="O227" s="1"/>
  <c r="N226"/>
  <c r="M226"/>
  <c r="O226" s="1"/>
  <c r="N225"/>
  <c r="M225"/>
  <c r="O225" s="1"/>
  <c r="O224"/>
  <c r="N224"/>
  <c r="M224"/>
  <c r="N223"/>
  <c r="M223"/>
  <c r="O223" s="1"/>
  <c r="N222"/>
  <c r="M222"/>
  <c r="O222" s="1"/>
  <c r="N221"/>
  <c r="M221"/>
  <c r="O221" s="1"/>
  <c r="O220"/>
  <c r="N220"/>
  <c r="M220"/>
  <c r="N219"/>
  <c r="M219"/>
  <c r="O219" s="1"/>
  <c r="N218"/>
  <c r="M218"/>
  <c r="O218" s="1"/>
  <c r="N217"/>
  <c r="M217"/>
  <c r="O217" s="1"/>
  <c r="O216"/>
  <c r="N216"/>
  <c r="M216"/>
  <c r="N215"/>
  <c r="M215"/>
  <c r="O215" s="1"/>
  <c r="N214"/>
  <c r="M214"/>
  <c r="O214" s="1"/>
  <c r="N213"/>
  <c r="M213"/>
  <c r="O213" s="1"/>
  <c r="O212"/>
  <c r="N212"/>
  <c r="M212"/>
  <c r="N211"/>
  <c r="M211"/>
  <c r="O211" s="1"/>
  <c r="N210"/>
  <c r="M210"/>
  <c r="O210" s="1"/>
  <c r="N209"/>
  <c r="M209"/>
  <c r="O209" s="1"/>
  <c r="O208"/>
  <c r="N208"/>
  <c r="M208"/>
  <c r="N207"/>
  <c r="M207"/>
  <c r="O207" s="1"/>
  <c r="N206"/>
  <c r="M206"/>
  <c r="O206" s="1"/>
  <c r="N205"/>
  <c r="M205"/>
  <c r="O205" s="1"/>
  <c r="O204"/>
  <c r="N204"/>
  <c r="M204"/>
  <c r="N203"/>
  <c r="M203"/>
  <c r="O203" s="1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N196"/>
  <c r="O196" s="1"/>
  <c r="M196"/>
  <c r="N195"/>
  <c r="M195"/>
  <c r="O195" s="1"/>
  <c r="N194"/>
  <c r="M194"/>
  <c r="O194" s="1"/>
  <c r="N193"/>
  <c r="M193"/>
  <c r="O193" s="1"/>
  <c r="O192"/>
  <c r="N192"/>
  <c r="M192"/>
  <c r="N191"/>
  <c r="M191"/>
  <c r="O191" s="1"/>
  <c r="N190"/>
  <c r="M190"/>
  <c r="O190" s="1"/>
  <c r="N189"/>
  <c r="M189"/>
  <c r="O189" s="1"/>
  <c r="O188"/>
  <c r="N188"/>
  <c r="M188"/>
  <c r="N187"/>
  <c r="M187"/>
  <c r="O187" s="1"/>
  <c r="N186"/>
  <c r="M186"/>
  <c r="O186" s="1"/>
  <c r="N185"/>
  <c r="M185"/>
  <c r="O185" s="1"/>
  <c r="O184"/>
  <c r="N184"/>
  <c r="M184"/>
  <c r="N183"/>
  <c r="M183"/>
  <c r="O183" s="1"/>
  <c r="N182"/>
  <c r="M182"/>
  <c r="O182" s="1"/>
  <c r="N181"/>
  <c r="M181"/>
  <c r="O181" s="1"/>
  <c r="O180"/>
  <c r="N180"/>
  <c r="M180"/>
  <c r="N179"/>
  <c r="M179"/>
  <c r="O179" s="1"/>
  <c r="N178"/>
  <c r="M178"/>
  <c r="O178" s="1"/>
  <c r="N177"/>
  <c r="M177"/>
  <c r="O177" s="1"/>
  <c r="O176"/>
  <c r="N176"/>
  <c r="M176"/>
  <c r="N175"/>
  <c r="M175"/>
  <c r="O175" s="1"/>
  <c r="N174"/>
  <c r="M174"/>
  <c r="O174" s="1"/>
  <c r="N173"/>
  <c r="M173"/>
  <c r="O173" s="1"/>
  <c r="O172"/>
  <c r="N172"/>
  <c r="M172"/>
  <c r="N171"/>
  <c r="M171"/>
  <c r="O171" s="1"/>
  <c r="N170"/>
  <c r="M170"/>
  <c r="O170" s="1"/>
  <c r="N169"/>
  <c r="M169"/>
  <c r="O169" s="1"/>
  <c r="O168"/>
  <c r="N168"/>
  <c r="M168"/>
  <c r="N167"/>
  <c r="M167"/>
  <c r="O167" s="1"/>
  <c r="N166"/>
  <c r="M166"/>
  <c r="O166" s="1"/>
  <c r="N165"/>
  <c r="M165"/>
  <c r="O165" s="1"/>
  <c r="O164"/>
  <c r="N164"/>
  <c r="M164"/>
  <c r="N163"/>
  <c r="M163"/>
  <c r="O163" s="1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M155"/>
  <c r="O155" s="1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O144"/>
  <c r="N144"/>
  <c r="M144"/>
  <c r="O143"/>
  <c r="N143"/>
  <c r="M143"/>
  <c r="N142"/>
  <c r="M142"/>
  <c r="O142" s="1"/>
  <c r="N141"/>
  <c r="M141"/>
  <c r="O141" s="1"/>
  <c r="O140"/>
  <c r="N140"/>
  <c r="M140"/>
  <c r="O139"/>
  <c r="N139"/>
  <c r="M139"/>
  <c r="N138"/>
  <c r="M138"/>
  <c r="O138" s="1"/>
  <c r="N137"/>
  <c r="M137"/>
  <c r="O137" s="1"/>
  <c r="O136"/>
  <c r="N136"/>
  <c r="M136"/>
  <c r="O135"/>
  <c r="N135"/>
  <c r="M135"/>
  <c r="N134"/>
  <c r="M134"/>
  <c r="O134" s="1"/>
  <c r="N133"/>
  <c r="M133"/>
  <c r="O133" s="1"/>
  <c r="O132"/>
  <c r="N132"/>
  <c r="M132"/>
  <c r="O131"/>
  <c r="N131"/>
  <c r="M131"/>
  <c r="N130"/>
  <c r="M130"/>
  <c r="O130" s="1"/>
  <c r="N129"/>
  <c r="M129"/>
  <c r="O129" s="1"/>
  <c r="O128"/>
  <c r="N128"/>
  <c r="M128"/>
  <c r="O127"/>
  <c r="N127"/>
  <c r="M127"/>
  <c r="N126"/>
  <c r="M126"/>
  <c r="O126" s="1"/>
  <c r="N125"/>
  <c r="M125"/>
  <c r="O125" s="1"/>
  <c r="O124"/>
  <c r="N124"/>
  <c r="M124"/>
  <c r="O123"/>
  <c r="N123"/>
  <c r="M123"/>
  <c r="N122"/>
  <c r="M122"/>
  <c r="O122" s="1"/>
  <c r="N121"/>
  <c r="M121"/>
  <c r="O121" s="1"/>
  <c r="O120"/>
  <c r="N120"/>
  <c r="M120"/>
  <c r="O119"/>
  <c r="N119"/>
  <c r="M119"/>
  <c r="N118"/>
  <c r="M118"/>
  <c r="O118" s="1"/>
  <c r="N117"/>
  <c r="M117"/>
  <c r="O117" s="1"/>
  <c r="O116"/>
  <c r="N116"/>
  <c r="M116"/>
  <c r="O115"/>
  <c r="N115"/>
  <c r="M115"/>
  <c r="N114"/>
  <c r="M114"/>
  <c r="O114" s="1"/>
  <c r="N113"/>
  <c r="M113"/>
  <c r="O113" s="1"/>
  <c r="O112"/>
  <c r="N112"/>
  <c r="M112"/>
  <c r="O111"/>
  <c r="N111"/>
  <c r="M111"/>
  <c r="N110"/>
  <c r="M110"/>
  <c r="O110" s="1"/>
  <c r="N109"/>
  <c r="M109"/>
  <c r="O109" s="1"/>
  <c r="O108"/>
  <c r="N108"/>
  <c r="M108"/>
  <c r="O107"/>
  <c r="N107"/>
  <c r="M107"/>
  <c r="N106"/>
  <c r="M106"/>
  <c r="O106" s="1"/>
  <c r="N105"/>
  <c r="M105"/>
  <c r="O105" s="1"/>
  <c r="N104"/>
  <c r="M104"/>
  <c r="O104" s="1"/>
  <c r="O103"/>
  <c r="N103"/>
  <c r="M103"/>
  <c r="N102"/>
  <c r="M102"/>
  <c r="O102" s="1"/>
  <c r="N101"/>
  <c r="M101"/>
  <c r="O101" s="1"/>
  <c r="N100"/>
  <c r="M100"/>
  <c r="O100" s="1"/>
  <c r="O99"/>
  <c r="N99"/>
  <c r="M99"/>
  <c r="N98"/>
  <c r="M98"/>
  <c r="O98" s="1"/>
  <c r="N97"/>
  <c r="M97"/>
  <c r="O97" s="1"/>
  <c r="N96"/>
  <c r="M96"/>
  <c r="O96" s="1"/>
  <c r="N95"/>
  <c r="O95" s="1"/>
  <c r="M95"/>
  <c r="N94"/>
  <c r="M94"/>
  <c r="O94" s="1"/>
  <c r="N93"/>
  <c r="M93"/>
  <c r="O93" s="1"/>
  <c r="N92"/>
  <c r="M92"/>
  <c r="O92" s="1"/>
  <c r="O91"/>
  <c r="N91"/>
  <c r="M91"/>
  <c r="N90"/>
  <c r="M90"/>
  <c r="O90" s="1"/>
  <c r="N89"/>
  <c r="M89"/>
  <c r="O89" s="1"/>
  <c r="N88"/>
  <c r="M88"/>
  <c r="O88" s="1"/>
  <c r="O87"/>
  <c r="N87"/>
  <c r="M87"/>
  <c r="N86"/>
  <c r="M86"/>
  <c r="O86" s="1"/>
  <c r="N85"/>
  <c r="M85"/>
  <c r="O85" s="1"/>
  <c r="N84"/>
  <c r="M84"/>
  <c r="O84" s="1"/>
  <c r="O83"/>
  <c r="N83"/>
  <c r="M83"/>
  <c r="N82"/>
  <c r="M82"/>
  <c r="O82" s="1"/>
  <c r="N81"/>
  <c r="M81"/>
  <c r="O81" s="1"/>
  <c r="N80"/>
  <c r="M80"/>
  <c r="O80" s="1"/>
  <c r="O79"/>
  <c r="N79"/>
  <c r="M79"/>
  <c r="N78"/>
  <c r="M78"/>
  <c r="O78" s="1"/>
  <c r="N77"/>
  <c r="M77"/>
  <c r="O77" s="1"/>
  <c r="N76"/>
  <c r="M76"/>
  <c r="O76" s="1"/>
  <c r="O75"/>
  <c r="N75"/>
  <c r="M75"/>
  <c r="N74"/>
  <c r="M74"/>
  <c r="O74" s="1"/>
  <c r="N73"/>
  <c r="M73"/>
  <c r="O73" s="1"/>
  <c r="N72"/>
  <c r="M72"/>
  <c r="O72" s="1"/>
  <c r="O71"/>
  <c r="N71"/>
  <c r="M71"/>
  <c r="N70"/>
  <c r="O70" s="1"/>
  <c r="M70"/>
  <c r="N69"/>
  <c r="M69"/>
  <c r="O69" s="1"/>
  <c r="N68"/>
  <c r="M68"/>
  <c r="O68" s="1"/>
  <c r="O67"/>
  <c r="N67"/>
  <c r="M67"/>
  <c r="N66"/>
  <c r="O66" s="1"/>
  <c r="M66"/>
  <c r="N65"/>
  <c r="M65"/>
  <c r="O65" s="1"/>
  <c r="N64"/>
  <c r="M64"/>
  <c r="O64" s="1"/>
  <c r="O63"/>
  <c r="N63"/>
  <c r="M63"/>
  <c r="N62"/>
  <c r="O62" s="1"/>
  <c r="M62"/>
  <c r="N61"/>
  <c r="M61"/>
  <c r="O61" s="1"/>
  <c r="N60"/>
  <c r="M60"/>
  <c r="O60" s="1"/>
  <c r="O59"/>
  <c r="N59"/>
  <c r="M59"/>
  <c r="N58"/>
  <c r="O58" s="1"/>
  <c r="M58"/>
  <c r="N57"/>
  <c r="M57"/>
  <c r="O57" s="1"/>
  <c r="N56"/>
  <c r="M56"/>
  <c r="O56" s="1"/>
  <c r="O55"/>
  <c r="N55"/>
  <c r="M55"/>
  <c r="N54"/>
  <c r="O54" s="1"/>
  <c r="M54"/>
  <c r="N53"/>
  <c r="M53"/>
  <c r="O53" s="1"/>
  <c r="N52"/>
  <c r="M52"/>
  <c r="O52" s="1"/>
  <c r="O51"/>
  <c r="N51"/>
  <c r="M51"/>
  <c r="N50"/>
  <c r="O50" s="1"/>
  <c r="M50"/>
  <c r="N49"/>
  <c r="M49"/>
  <c r="O49" s="1"/>
  <c r="N48"/>
  <c r="M48"/>
  <c r="O48" s="1"/>
  <c r="O47"/>
  <c r="N47"/>
  <c r="M47"/>
  <c r="N46"/>
  <c r="O46" s="1"/>
  <c r="M46"/>
  <c r="N45"/>
  <c r="M45"/>
  <c r="O45" s="1"/>
  <c r="N44"/>
  <c r="M44"/>
  <c r="O44" s="1"/>
  <c r="O43"/>
  <c r="N43"/>
  <c r="M43"/>
  <c r="N42"/>
  <c r="O42" s="1"/>
  <c r="M42"/>
  <c r="N41"/>
  <c r="M41"/>
  <c r="O41" s="1"/>
  <c r="N40"/>
  <c r="M40"/>
  <c r="O40" s="1"/>
  <c r="O39"/>
  <c r="N39"/>
  <c r="M39"/>
  <c r="N38"/>
  <c r="O38" s="1"/>
  <c r="M38"/>
  <c r="N37"/>
  <c r="M37"/>
  <c r="O37" s="1"/>
  <c r="N36"/>
  <c r="M36"/>
  <c r="O36" s="1"/>
  <c r="O35"/>
  <c r="N35"/>
  <c r="M35"/>
  <c r="N34"/>
  <c r="O34" s="1"/>
  <c r="M34"/>
  <c r="N33"/>
  <c r="M33"/>
  <c r="O33" s="1"/>
  <c r="N32"/>
  <c r="M32"/>
  <c r="O32" s="1"/>
  <c r="O31"/>
  <c r="N31"/>
  <c r="M31"/>
  <c r="N30"/>
  <c r="O30" s="1"/>
  <c r="M30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I34" s="1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O31" s="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O30" s="1"/>
  <c r="AK30"/>
  <c r="AI30" s="1"/>
  <c r="AE30"/>
  <c r="AD30"/>
  <c r="AC30"/>
  <c r="AB30"/>
  <c r="AA30"/>
  <c r="Z30"/>
  <c r="Y30"/>
  <c r="U30"/>
  <c r="S30" s="1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S34"/>
  <c r="AO33"/>
  <c r="AO32"/>
  <c r="AO29"/>
  <c r="AI29"/>
  <c r="AO28"/>
  <c r="AO27"/>
  <c r="AI27"/>
  <c r="F27"/>
  <c r="AO26"/>
  <c r="AI26"/>
  <c r="AO25"/>
  <c r="S25"/>
  <c r="AO24"/>
  <c r="AI24"/>
  <c r="AO23"/>
  <c r="AI23"/>
  <c r="AO22"/>
  <c r="AI22"/>
  <c r="AI21"/>
  <c r="F21"/>
  <c r="F34" l="1"/>
  <c r="F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<sst xmlns="http://schemas.openxmlformats.org/spreadsheetml/2006/main" count="2844" uniqueCount="601">
  <si>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</si>
  <si>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</si>
  <si>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</si>
  <si>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</si>
  <si>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</si>
  <si>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</si>
  <si>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</si>
  <si>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</si>
  <si>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</si>
  <si>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</si>
  <si>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</si>
  <si>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</si>
  <si>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</si>
  <si>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</si>
  <si>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</si>
  <si>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</si>
  <si>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</si>
  <si>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</si>
  <si>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</si>
  <si>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</si>
  <si>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</si>
  <si>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</si>
  <si>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</si>
  <si>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</si>
  <si>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</si>
  <si>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</si>
  <si>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</si>
  <si>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</si>
  <si>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</si>
  <si>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</si>
  <si>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</si>
  <si>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</si>
  <si>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</si>
  <si>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</si>
  <si>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</si>
  <si>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</si>
  <si>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</si>
  <si>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</si>
  <si>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</si>
  <si>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</si>
  <si>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</si>
  <si>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</si>
  <si>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</si>
  <si>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</si>
  <si>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</si>
  <si>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</si>
  <si>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</si>
  <si>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</si>
  <si>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</si>
  <si>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</si>
  <si>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</si>
  <si>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</si>
  <si>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</si>
  <si>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</si>
  <si>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</si>
  <si>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</si>
  <si>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</si>
  <si>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</si>
  <si>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</si>
  <si>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</si>
  <si>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</si>
  <si>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</si>
  <si>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</si>
  <si>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</si>
  <si>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</si>
  <si>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</si>
  <si>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</si>
  <si>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</si>
  <si>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</si>
  <si>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</si>
  <si>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</si>
  <si>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</si>
  <si>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</si>
  <si>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</si>
  <si>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</si>
  <si>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</si>
  <si>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</si>
  <si>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</si>
  <si>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</si>
  <si>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</si>
  <si>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</si>
  <si>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</si>
  <si>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</si>
  <si>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</si>
  <si>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</si>
  <si>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</si>
  <si>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</si>
  <si>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</si>
  <si>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</si>
  <si>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</si>
  <si>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</si>
  <si>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</si>
  <si>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</si>
  <si>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</si>
  <si>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</si>
  <si>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</si>
  <si>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</si>
  <si>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</si>
  <si>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</si>
  <si>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</si>
  <si>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</si>
  <si>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</si>
  <si>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</si>
  <si>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</si>
  <si>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</si>
  <si>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</si>
  <si>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</si>
  <si>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</si>
  <si>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</si>
  <si>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</si>
  <si>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</si>
  <si>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</si>
  <si>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</si>
  <si>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</si>
  <si>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</si>
  <si>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</si>
  <si>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</si>
  <si>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</si>
  <si>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</si>
  <si>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</si>
  <si>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</si>
  <si>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</si>
  <si>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</si>
  <si>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</si>
  <si>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</si>
  <si>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</si>
  <si>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</si>
  <si>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</si>
  <si>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</si>
  <si>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</si>
  <si>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</si>
  <si>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</si>
  <si>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</si>
  <si>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</si>
  <si>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</si>
  <si>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</si>
  <si>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</si>
  <si>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</si>
  <si>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</si>
  <si>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</si>
  <si>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</si>
  <si>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</si>
  <si>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</si>
  <si>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</si>
  <si>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</si>
  <si>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</si>
  <si>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</si>
  <si>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</si>
  <si>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</si>
  <si>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</si>
  <si>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</si>
  <si>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</si>
  <si>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</si>
  <si>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</si>
  <si>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</si>
  <si>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</si>
  <si>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</si>
  <si>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</si>
  <si>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</si>
  <si>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</si>
  <si>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</si>
  <si>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</si>
  <si>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</si>
  <si>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</si>
  <si>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</si>
  <si>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</si>
  <si>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</si>
  <si>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</si>
  <si>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</si>
  <si>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</si>
  <si>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</si>
  <si>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</si>
  <si>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</si>
  <si>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</si>
  <si>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</si>
  <si>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</si>
  <si>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</si>
  <si>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</si>
  <si>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</si>
  <si>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</si>
  <si>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</si>
  <si>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</si>
  <si>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</si>
  <si>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</si>
  <si>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</si>
  <si>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</si>
  <si>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</si>
  <si>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</si>
  <si>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</si>
  <si>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</si>
  <si>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</si>
  <si>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</si>
  <si>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</si>
  <si>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</si>
  <si>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</si>
  <si>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</si>
  <si>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</si>
  <si>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</si>
  <si>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</si>
  <si>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</si>
  <si>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</si>
  <si>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</si>
  <si>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</si>
  <si>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</si>
  <si>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</si>
  <si>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</si>
  <si>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</si>
  <si>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</si>
  <si>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</si>
  <si>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</si>
  <si>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</si>
  <si>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</si>
  <si>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</si>
  <si>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</si>
  <si>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</si>
  <si>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</si>
  <si>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</si>
  <si>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</si>
  <si>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</si>
  <si>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</si>
  <si>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</si>
  <si>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</si>
  <si>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</si>
  <si>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</si>
  <si>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</si>
  <si>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</si>
  <si>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</si>
  <si>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</si>
  <si>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</si>
  <si>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</si>
  <si>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</si>
  <si>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</si>
  <si>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</si>
  <si>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</si>
  <si>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</si>
  <si>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</si>
  <si>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</si>
  <si>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</si>
  <si>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</si>
  <si>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</si>
  <si>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</si>
  <si>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</si>
  <si>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</si>
  <si>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</si>
  <si>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</si>
  <si>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</si>
  <si>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</si>
  <si>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</si>
  <si>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</si>
  <si>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</si>
  <si>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</si>
  <si>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</si>
  <si>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</si>
  <si>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</si>
  <si>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</si>
  <si>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</si>
  <si>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</si>
  <si>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</si>
  <si>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</si>
  <si>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</si>
  <si>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</si>
  <si>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</si>
  <si>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</si>
  <si>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</si>
  <si>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</si>
  <si>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</si>
  <si>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</si>
  <si>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</si>
  <si>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</si>
  <si>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</si>
  <si>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</si>
  <si>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</si>
  <si>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</si>
  <si>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</si>
  <si>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</si>
  <si>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</si>
  <si>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</si>
  <si>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</si>
  <si>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</si>
  <si>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</si>
  <si>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</si>
  <si>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</si>
  <si>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</si>
  <si>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</si>
  <si>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</si>
  <si>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</si>
  <si>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</si>
  <si>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</si>
  <si>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</si>
  <si>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</si>
  <si>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</si>
  <si>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</si>
  <si>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</si>
  <si>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</si>
  <si>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</si>
  <si>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</si>
  <si>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</si>
  <si>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</si>
  <si>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</si>
  <si>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</si>
  <si>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</si>
  <si>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</si>
  <si>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</si>
  <si>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</si>
  <si>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</si>
  <si>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</si>
  <si>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</si>
  <si>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</si>
  <si>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</si>
  <si>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</si>
  <si>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</si>
  <si>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</si>
  <si>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</si>
  <si>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</si>
  <si>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</si>
  <si>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</si>
  <si>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</si>
  <si>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</si>
  <si>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</si>
  <si>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</si>
  <si>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</si>
  <si>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</si>
  <si>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</si>
  <si>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</si>
  <si>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</si>
  <si>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</si>
  <si>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</si>
  <si>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</si>
  <si>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</si>
  <si>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</si>
  <si>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</si>
  <si>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</si>
  <si>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</si>
  <si>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</si>
  <si>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</si>
  <si>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</si>
  <si>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</si>
  <si>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</si>
  <si>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</si>
  <si>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</si>
  <si>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</si>
  <si>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</si>
  <si>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</si>
  <si>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</si>
  <si>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</si>
  <si>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</si>
  <si>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</si>
  <si>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</si>
  <si>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</si>
  <si>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</si>
  <si>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</si>
  <si>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</si>
  <si>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</si>
  <si>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</si>
  <si>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</si>
  <si>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</si>
  <si>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</si>
  <si>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</si>
  <si>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</si>
  <si>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</si>
  <si>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</si>
  <si>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</si>
  <si>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</si>
  <si>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</si>
  <si>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</si>
  <si>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</si>
  <si>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</si>
  <si>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</si>
  <si>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</si>
  <si>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</si>
  <si>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</si>
  <si>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</si>
  <si>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</si>
  <si>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</si>
  <si>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</si>
  <si>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</si>
  <si>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</si>
  <si>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</si>
  <si>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</si>
  <si>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</si>
  <si>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</si>
  <si>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</si>
  <si>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</si>
  <si>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</si>
  <si>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</si>
  <si>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</si>
  <si>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</si>
  <si>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</si>
  <si>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</si>
  <si>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</si>
  <si>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</si>
  <si>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</si>
  <si>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</si>
  <si>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</si>
  <si>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</si>
  <si>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</si>
  <si>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</si>
  <si>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</si>
  <si>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</si>
  <si>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</si>
  <si>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</si>
  <si>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</si>
  <si>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</si>
  <si>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</si>
  <si>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</si>
  <si>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</si>
  <si>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</si>
  <si>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</si>
  <si>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</si>
  <si>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</si>
  <si>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</si>
  <si>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</si>
  <si>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</si>
  <si>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</si>
  <si>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</si>
  <si>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</si>
  <si>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</si>
  <si>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</si>
  <si>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</si>
  <si>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</si>
  <si>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</si>
  <si>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</si>
  <si>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</si>
  <si>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</si>
  <si>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</si>
  <si>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</si>
  <si>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</si>
  <si>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</si>
  <si>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</si>
  <si>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</si>
  <si>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</si>
  <si>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</si>
  <si>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</si>
  <si>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</si>
  <si>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</si>
  <si>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</si>
  <si>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</si>
  <si>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</si>
  <si>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</si>
  <si>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</si>
  <si>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</si>
  <si>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</si>
  <si>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</si>
  <si>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</si>
  <si>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</si>
  <si>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</si>
  <si>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</si>
  <si>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</si>
  <si>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</si>
  <si>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</si>
  <si>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</si>
  <si>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</si>
  <si>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</si>
  <si>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</si>
  <si>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</si>
  <si>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</si>
  <si>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</si>
  <si>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</si>
  <si>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</si>
  <si>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</si>
  <si>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</si>
  <si>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</si>
  <si>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</si>
  <si>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</si>
  <si>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</si>
  <si>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</si>
  <si>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</si>
  <si>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</si>
  <si>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</si>
  <si>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</si>
  <si>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</si>
  <si>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</si>
  <si>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</si>
  <si>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</si>
  <si>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</si>
  <si>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</si>
  <si>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</si>
  <si>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</si>
  <si>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</si>
  <si>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</si>
  <si>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</si>
  <si>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</si>
  <si>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</si>
  <si>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</si>
  <si>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</si>
  <si>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</si>
  <si>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</si>
  <si>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</si>
  <si>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</si>
  <si>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</si>
  <si>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</si>
  <si>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</si>
  <si>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</si>
  <si>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</si>
  <si>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</si>
  <si>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</si>
  <si>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</si>
  <si>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</si>
  <si>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</si>
  <si>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</si>
  <si>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</si>
  <si>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</si>
  <si>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</si>
  <si>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</si>
  <si>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</si>
  <si>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</si>
  <si>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</si>
  <si>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</si>
  <si>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</si>
  <si>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</si>
  <si>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</si>
  <si>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</si>
  <si>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</si>
  <si>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</si>
  <si>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</si>
  <si>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</si>
  <si>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</si>
  <si>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</si>
  <si>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</si>
  <si>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</si>
  <si>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</si>
  <si>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</si>
  <si>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</si>
  <si>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</si>
  <si>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</si>
  <si>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</si>
  <si>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</si>
  <si>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</si>
  <si>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</si>
  <si>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</si>
  <si>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</si>
  <si>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</si>
  <si>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</si>
  <si>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</si>
  <si>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</si>
  <si>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</si>
  <si>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</si>
  <si>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</si>
  <si>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</si>
  <si>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</si>
  <si>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</si>
  <si>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</si>
  <si>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</si>
  <si>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</si>
  <si>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</si>
  <si>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</si>
  <si>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</si>
  <si>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</si>
  <si>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</si>
  <si>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</si>
  <si>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</si>
  <si>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</si>
  <si>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</si>
  <si>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</si>
  <si>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</si>
  <si>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</si>
  <si>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</si>
  <si>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</si>
  <si>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</si>
  <si>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</si>
  <si>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"ГП № 2"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</si>
  <si>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</si>
  <si>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</si>
  <si>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</si>
  <si>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</si>
  <si>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</si>
  <si>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</si>
  <si>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</si>
  <si>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</si>
  <si>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</si>
  <si>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</si>
  <si>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</si>
  <si>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</si>
  <si>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</si>
  <si>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</si>
  <si>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</si>
  <si>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</si>
  <si>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</si>
  <si>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</si>
  <si>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</si>
  <si>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</si>
  <si>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</si>
  <si>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</si>
  <si>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</si>
  <si>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</si>
  <si>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</si>
  <si>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</si>
  <si>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</si>
  <si>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</si>
  <si>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</si>
  <si>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</si>
  <si>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</si>
  <si>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</si>
  <si>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(7)гинекологические для детей</t>
  </si>
  <si>
    <t>(55)педиатрические соматические</t>
  </si>
  <si>
    <t>(68)педиатрии</t>
  </si>
  <si>
    <t>(71)терапевтические</t>
  </si>
  <si>
    <t>(97)терапии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</si>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</sst>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300018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4</v>
      </c>
      <c r="AJ13" s="62">
        <v>176</v>
      </c>
      <c r="AK13" s="30">
        <f t="shared" si="16"/>
        <v>1320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4</v>
      </c>
      <c r="AS13" s="37">
        <f t="shared" si="20"/>
        <v>176</v>
      </c>
      <c r="AT13" s="63">
        <f t="shared" si="21"/>
        <v>1320</v>
      </c>
      <c r="AU13" s="30">
        <f t="shared" si="22"/>
        <v>4</v>
      </c>
      <c r="AV13" s="185">
        <f t="shared" si="23"/>
        <v>176</v>
      </c>
      <c r="AW13" s="30">
        <f t="shared" si="24"/>
        <v>1320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4</v>
      </c>
      <c r="BB13" s="184">
        <f t="shared" si="29"/>
        <v>176</v>
      </c>
      <c r="BC13" s="56">
        <f t="shared" si="30"/>
        <v>1320</v>
      </c>
      <c r="BD13" s="9">
        <f t="shared" si="31"/>
        <v>4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52</v>
      </c>
      <c r="AQ15" s="30">
        <f t="shared" si="18"/>
        <v>0</v>
      </c>
      <c r="AR15" s="30" t="str">
        <f t="shared" si="19"/>
        <v/>
      </c>
      <c r="AS15" s="186">
        <f t="shared" si="20"/>
        <v>52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52</v>
      </c>
      <c r="AZ15" s="30">
        <f t="shared" si="27"/>
        <v>0</v>
      </c>
      <c r="BA15" s="30" t="str">
        <f t="shared" si="28"/>
        <v/>
      </c>
      <c r="BB15" s="184">
        <f t="shared" si="29"/>
        <v>52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24</v>
      </c>
      <c r="AP25" s="36">
        <v>735</v>
      </c>
      <c r="AQ25" s="30">
        <f t="shared" si="18"/>
        <v>7497</v>
      </c>
      <c r="AR25" s="30" t="str">
        <f t="shared" si="19"/>
        <v/>
      </c>
      <c r="AS25" s="37">
        <f t="shared" si="20"/>
        <v>735</v>
      </c>
      <c r="AT25" s="63">
        <f t="shared" si="21"/>
        <v>7497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24</v>
      </c>
      <c r="AY25" s="137">
        <f t="shared" si="26"/>
        <v>735</v>
      </c>
      <c r="AZ25" s="30">
        <f t="shared" si="27"/>
        <v>7497</v>
      </c>
      <c r="BA25" s="30" t="str">
        <f t="shared" si="28"/>
        <v/>
      </c>
      <c r="BB25" s="184">
        <f t="shared" si="29"/>
        <v>735</v>
      </c>
      <c r="BC25" s="56">
        <f t="shared" si="30"/>
        <v>7497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51</v>
      </c>
      <c r="AJ32" s="62">
        <v>1381</v>
      </c>
      <c r="AK32" s="30">
        <f t="shared" si="16"/>
        <v>16296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1381</v>
      </c>
      <c r="AT32" s="63">
        <f t="shared" si="21"/>
        <v>16296</v>
      </c>
      <c r="AU32" s="30">
        <f t="shared" si="22"/>
        <v>51</v>
      </c>
      <c r="AV32" s="185">
        <f t="shared" si="23"/>
        <v>1381</v>
      </c>
      <c r="AW32" s="30">
        <f t="shared" si="24"/>
        <v>16296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1381</v>
      </c>
      <c r="BC32" s="56">
        <f t="shared" si="30"/>
        <v>16296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55</v>
      </c>
      <c r="AJ39" s="187">
        <f>SUM(AJ10:AJ38)</f>
        <v>1557</v>
      </c>
      <c r="AK39" s="156">
        <f>SUM(AK10:AK38)</f>
        <v>17616</v>
      </c>
      <c r="AO39" s="156">
        <f t="shared" ref="AO39:BC39" si="34">SUM(AO10:AO38)</f>
        <v>24</v>
      </c>
      <c r="AP39" s="187">
        <f t="shared" si="34"/>
        <v>787</v>
      </c>
      <c r="AQ39" s="156">
        <f t="shared" si="34"/>
        <v>7497</v>
      </c>
      <c r="AR39" s="156">
        <f t="shared" si="34"/>
        <v>4</v>
      </c>
      <c r="AS39" s="187">
        <f t="shared" si="34"/>
        <v>2344</v>
      </c>
      <c r="AT39" s="156">
        <f t="shared" si="34"/>
        <v>25113</v>
      </c>
      <c r="AU39" s="156">
        <f t="shared" si="34"/>
        <v>55</v>
      </c>
      <c r="AV39" s="187">
        <f t="shared" si="34"/>
        <v>1557</v>
      </c>
      <c r="AW39" s="156">
        <f t="shared" si="34"/>
        <v>17616</v>
      </c>
      <c r="AX39" s="156">
        <f t="shared" si="34"/>
        <v>24</v>
      </c>
      <c r="AY39" s="187">
        <f t="shared" si="34"/>
        <v>787</v>
      </c>
      <c r="AZ39" s="156">
        <f t="shared" si="34"/>
        <v>7497</v>
      </c>
      <c r="BA39" s="156">
        <f t="shared" si="34"/>
        <v>4</v>
      </c>
      <c r="BB39" s="187">
        <f t="shared" si="34"/>
        <v>2344</v>
      </c>
      <c r="BC39" s="156">
        <f t="shared" si="34"/>
        <v>25113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300018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176</v>
      </c>
      <c r="L9" s="48">
        <v>0</v>
      </c>
      <c r="M9" s="75">
        <f t="shared" si="2"/>
        <v>176</v>
      </c>
      <c r="N9" s="82">
        <f t="shared" si="3"/>
        <v>176</v>
      </c>
      <c r="O9" s="46">
        <f t="shared" si="4"/>
        <v>0</v>
      </c>
      <c r="P9" s="75">
        <f t="shared" si="5"/>
        <v>176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52</v>
      </c>
      <c r="M12" s="75">
        <f t="shared" si="2"/>
        <v>52</v>
      </c>
      <c r="N12" s="82">
        <f t="shared" si="3"/>
        <v>0</v>
      </c>
      <c r="O12" s="46">
        <f t="shared" si="4"/>
        <v>52</v>
      </c>
      <c r="P12" s="75">
        <f t="shared" si="5"/>
        <v>52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735</v>
      </c>
      <c r="M22" s="75">
        <f t="shared" si="2"/>
        <v>735</v>
      </c>
      <c r="N22" s="82">
        <f t="shared" si="3"/>
        <v>0</v>
      </c>
      <c r="O22" s="46">
        <f t="shared" si="4"/>
        <v>735</v>
      </c>
      <c r="P22" s="75">
        <f t="shared" si="5"/>
        <v>735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1381</v>
      </c>
      <c r="L29" s="48">
        <v>0</v>
      </c>
      <c r="M29" s="75">
        <f t="shared" si="2"/>
        <v>1381</v>
      </c>
      <c r="N29" s="82">
        <f t="shared" si="3"/>
        <v>1381</v>
      </c>
      <c r="O29" s="46">
        <f t="shared" si="4"/>
        <v>0</v>
      </c>
      <c r="P29" s="75">
        <f t="shared" si="5"/>
        <v>1381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1557</v>
      </c>
      <c r="L36" s="188">
        <f t="shared" si="6"/>
        <v>787</v>
      </c>
      <c r="M36" s="188">
        <f t="shared" si="6"/>
        <v>2344</v>
      </c>
      <c r="N36" s="188">
        <f t="shared" si="6"/>
        <v>1557</v>
      </c>
      <c r="O36" s="188">
        <f t="shared" si="6"/>
        <v>787</v>
      </c>
      <c r="P36" s="188">
        <f t="shared" si="6"/>
        <v>2344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C1" sqref="C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4.5" customHeight="1">
      <c r="A1" s="103"/>
      <c r="B1" s="103"/>
      <c r="C1" s="127"/>
      <c r="M1" s="286" t="s">
        <v>598</v>
      </c>
      <c r="N1" s="286"/>
      <c r="O1" s="286"/>
    </row>
    <row r="2" spans="1:15">
      <c r="C2" s="177">
        <v>300018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599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600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176</v>
      </c>
      <c r="K12" s="168">
        <v>52</v>
      </c>
      <c r="L12" s="169">
        <v>228</v>
      </c>
      <c r="M12" s="168">
        <f t="shared" si="0"/>
        <v>176</v>
      </c>
      <c r="N12" s="168">
        <f t="shared" si="1"/>
        <v>52</v>
      </c>
      <c r="O12" s="169">
        <f t="shared" si="2"/>
        <v>228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</v>
      </c>
      <c r="K13" s="158">
        <v>3</v>
      </c>
      <c r="L13" s="122">
        <v>5</v>
      </c>
      <c r="M13" s="123">
        <f t="shared" si="0"/>
        <v>2</v>
      </c>
      <c r="N13" s="123">
        <f t="shared" si="1"/>
        <v>3</v>
      </c>
      <c r="O13" s="122">
        <f t="shared" si="2"/>
        <v>5</v>
      </c>
    </row>
    <row r="14" spans="1:15" ht="15.75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174</v>
      </c>
      <c r="K14" s="158">
        <v>49</v>
      </c>
      <c r="L14" s="122">
        <v>223</v>
      </c>
      <c r="M14" s="123">
        <f t="shared" si="0"/>
        <v>174</v>
      </c>
      <c r="N14" s="123">
        <f t="shared" si="1"/>
        <v>49</v>
      </c>
      <c r="O14" s="122">
        <f t="shared" si="2"/>
        <v>223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409</v>
      </c>
      <c r="L50" s="169">
        <v>409</v>
      </c>
      <c r="M50" s="168">
        <f t="shared" si="0"/>
        <v>0</v>
      </c>
      <c r="N50" s="168">
        <f t="shared" si="1"/>
        <v>409</v>
      </c>
      <c r="O50" s="169">
        <f t="shared" si="2"/>
        <v>409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409</v>
      </c>
      <c r="L55" s="122">
        <v>409</v>
      </c>
      <c r="M55" s="123">
        <f t="shared" si="0"/>
        <v>0</v>
      </c>
      <c r="N55" s="123">
        <f t="shared" si="1"/>
        <v>409</v>
      </c>
      <c r="O55" s="122">
        <f t="shared" si="2"/>
        <v>409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1035</v>
      </c>
      <c r="K64" s="168">
        <v>0</v>
      </c>
      <c r="L64" s="169">
        <v>1035</v>
      </c>
      <c r="M64" s="168">
        <f t="shared" si="0"/>
        <v>1035</v>
      </c>
      <c r="N64" s="168">
        <f t="shared" si="1"/>
        <v>0</v>
      </c>
      <c r="O64" s="169">
        <f t="shared" si="2"/>
        <v>1035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1035</v>
      </c>
      <c r="K65" s="158">
        <v>0</v>
      </c>
      <c r="L65" s="125">
        <v>1035</v>
      </c>
      <c r="M65" s="123">
        <f t="shared" si="0"/>
        <v>1035</v>
      </c>
      <c r="N65" s="123">
        <f t="shared" si="1"/>
        <v>0</v>
      </c>
      <c r="O65" s="122">
        <f t="shared" si="2"/>
        <v>1035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1</v>
      </c>
      <c r="L70" s="169">
        <v>1</v>
      </c>
      <c r="M70" s="168">
        <f t="shared" si="0"/>
        <v>0</v>
      </c>
      <c r="N70" s="168">
        <f t="shared" si="1"/>
        <v>1</v>
      </c>
      <c r="O70" s="169">
        <f t="shared" si="2"/>
        <v>1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1</v>
      </c>
      <c r="L71" s="122">
        <v>1</v>
      </c>
      <c r="M71" s="123">
        <f t="shared" si="0"/>
        <v>0</v>
      </c>
      <c r="N71" s="123">
        <f t="shared" si="1"/>
        <v>1</v>
      </c>
      <c r="O71" s="122">
        <f t="shared" si="2"/>
        <v>1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55</v>
      </c>
      <c r="K74" s="168">
        <v>0</v>
      </c>
      <c r="L74" s="169">
        <v>55</v>
      </c>
      <c r="M74" s="168">
        <f t="shared" si="0"/>
        <v>55</v>
      </c>
      <c r="N74" s="168">
        <f t="shared" si="1"/>
        <v>0</v>
      </c>
      <c r="O74" s="169">
        <f t="shared" si="2"/>
        <v>55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55</v>
      </c>
      <c r="K75" s="158">
        <v>0</v>
      </c>
      <c r="L75" s="122">
        <v>55</v>
      </c>
      <c r="M75" s="123">
        <f t="shared" ref="M75:M138" si="3">D75+G75+J75</f>
        <v>55</v>
      </c>
      <c r="N75" s="123">
        <f t="shared" ref="N75:N138" si="4">E75+H75+K75</f>
        <v>0</v>
      </c>
      <c r="O75" s="122">
        <f t="shared" ref="O75:O138" si="5">M75+N75</f>
        <v>55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325</v>
      </c>
      <c r="L156" s="169">
        <v>325</v>
      </c>
      <c r="M156" s="168">
        <f t="shared" si="6"/>
        <v>0</v>
      </c>
      <c r="N156" s="168">
        <f t="shared" si="7"/>
        <v>325</v>
      </c>
      <c r="O156" s="169">
        <f t="shared" si="8"/>
        <v>325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325</v>
      </c>
      <c r="L158" s="122">
        <v>325</v>
      </c>
      <c r="M158" s="123">
        <f t="shared" si="6"/>
        <v>0</v>
      </c>
      <c r="N158" s="123">
        <f t="shared" si="7"/>
        <v>325</v>
      </c>
      <c r="O158" s="122">
        <f t="shared" si="8"/>
        <v>325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</v>
      </c>
      <c r="K159" s="168">
        <v>0</v>
      </c>
      <c r="L159" s="169">
        <v>1</v>
      </c>
      <c r="M159" s="168">
        <f t="shared" si="6"/>
        <v>1</v>
      </c>
      <c r="N159" s="168">
        <f t="shared" si="7"/>
        <v>0</v>
      </c>
      <c r="O159" s="169">
        <f t="shared" si="8"/>
        <v>1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</v>
      </c>
      <c r="K160" s="158">
        <v>0</v>
      </c>
      <c r="L160" s="122">
        <v>1</v>
      </c>
      <c r="M160" s="123">
        <f t="shared" si="6"/>
        <v>1</v>
      </c>
      <c r="N160" s="123">
        <f t="shared" si="7"/>
        <v>0</v>
      </c>
      <c r="O160" s="122">
        <f t="shared" si="8"/>
        <v>1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5</v>
      </c>
      <c r="K161" s="168">
        <v>0</v>
      </c>
      <c r="L161" s="169">
        <v>5</v>
      </c>
      <c r="M161" s="168">
        <f t="shared" si="6"/>
        <v>5</v>
      </c>
      <c r="N161" s="168">
        <f t="shared" si="7"/>
        <v>0</v>
      </c>
      <c r="O161" s="169">
        <f t="shared" si="8"/>
        <v>5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5</v>
      </c>
      <c r="K162" s="158">
        <v>0</v>
      </c>
      <c r="L162" s="122">
        <v>5</v>
      </c>
      <c r="M162" s="123">
        <f t="shared" si="6"/>
        <v>5</v>
      </c>
      <c r="N162" s="123">
        <f t="shared" si="7"/>
        <v>0</v>
      </c>
      <c r="O162" s="122">
        <f t="shared" si="8"/>
        <v>5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285</v>
      </c>
      <c r="K207" s="168">
        <v>0</v>
      </c>
      <c r="L207" s="169">
        <v>285</v>
      </c>
      <c r="M207" s="168">
        <f t="shared" si="9"/>
        <v>285</v>
      </c>
      <c r="N207" s="168">
        <f t="shared" si="10"/>
        <v>0</v>
      </c>
      <c r="O207" s="169">
        <f t="shared" si="11"/>
        <v>285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285</v>
      </c>
      <c r="K208" s="158">
        <v>0</v>
      </c>
      <c r="L208" s="122">
        <v>285</v>
      </c>
      <c r="M208" s="123">
        <f t="shared" si="9"/>
        <v>285</v>
      </c>
      <c r="N208" s="123">
        <f t="shared" si="10"/>
        <v>0</v>
      </c>
      <c r="O208" s="122">
        <f t="shared" si="11"/>
        <v>285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1557</v>
      </c>
      <c r="K262" s="116">
        <v>787</v>
      </c>
      <c r="L262" s="116">
        <v>2344</v>
      </c>
      <c r="M262" s="116">
        <f t="shared" si="9"/>
        <v>1557</v>
      </c>
      <c r="N262" s="116">
        <f t="shared" si="10"/>
        <v>787</v>
      </c>
      <c r="O262" s="116">
        <f t="shared" si="11"/>
        <v>2344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035"/>
        <filter val="223"/>
        <filter val="228"/>
        <filter val="2344"/>
        <filter val="285"/>
        <filter val="325"/>
        <filter val="409"/>
        <filter val="5"/>
        <filter val="5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300018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176</v>
      </c>
      <c r="K11" s="168">
        <v>0</v>
      </c>
      <c r="L11" s="169">
        <v>176</v>
      </c>
      <c r="M11" s="168">
        <f t="shared" si="0"/>
        <v>176</v>
      </c>
      <c r="N11" s="168">
        <f t="shared" si="1"/>
        <v>0</v>
      </c>
      <c r="O11" s="169">
        <f t="shared" si="2"/>
        <v>176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</v>
      </c>
      <c r="K12" s="158">
        <v>0</v>
      </c>
      <c r="L12" s="122">
        <v>2</v>
      </c>
      <c r="M12" s="123">
        <f t="shared" si="0"/>
        <v>2</v>
      </c>
      <c r="N12" s="123">
        <f t="shared" si="1"/>
        <v>0</v>
      </c>
      <c r="O12" s="122">
        <f t="shared" si="2"/>
        <v>2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174</v>
      </c>
      <c r="K13" s="158">
        <v>0</v>
      </c>
      <c r="L13" s="122">
        <v>174</v>
      </c>
      <c r="M13" s="123">
        <f t="shared" si="0"/>
        <v>174</v>
      </c>
      <c r="N13" s="123">
        <f t="shared" si="1"/>
        <v>0</v>
      </c>
      <c r="O13" s="122">
        <f t="shared" si="2"/>
        <v>174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176</v>
      </c>
      <c r="K261" s="116">
        <v>0</v>
      </c>
      <c r="L261" s="116">
        <v>176</v>
      </c>
      <c r="M261" s="116">
        <f t="shared" si="9"/>
        <v>176</v>
      </c>
      <c r="N261" s="116">
        <f t="shared" si="10"/>
        <v>0</v>
      </c>
      <c r="O261" s="116">
        <f t="shared" si="11"/>
        <v>176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300018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52</v>
      </c>
      <c r="L11" s="169">
        <v>52</v>
      </c>
      <c r="M11" s="168">
        <f t="shared" si="0"/>
        <v>0</v>
      </c>
      <c r="N11" s="168">
        <f t="shared" si="1"/>
        <v>52</v>
      </c>
      <c r="O11" s="169">
        <f t="shared" si="2"/>
        <v>52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3</v>
      </c>
      <c r="L12" s="122">
        <v>3</v>
      </c>
      <c r="M12" s="123">
        <f t="shared" si="0"/>
        <v>0</v>
      </c>
      <c r="N12" s="123">
        <f t="shared" si="1"/>
        <v>3</v>
      </c>
      <c r="O12" s="122">
        <f t="shared" si="2"/>
        <v>3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49</v>
      </c>
      <c r="L13" s="122">
        <v>49</v>
      </c>
      <c r="M13" s="123">
        <f t="shared" si="0"/>
        <v>0</v>
      </c>
      <c r="N13" s="123">
        <f t="shared" si="1"/>
        <v>49</v>
      </c>
      <c r="O13" s="122">
        <f t="shared" si="2"/>
        <v>49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52</v>
      </c>
      <c r="L261" s="116">
        <v>52</v>
      </c>
      <c r="M261" s="116">
        <f t="shared" si="9"/>
        <v>0</v>
      </c>
      <c r="N261" s="116">
        <f t="shared" si="10"/>
        <v>52</v>
      </c>
      <c r="O261" s="116">
        <f t="shared" si="11"/>
        <v>52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300018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594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595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409</v>
      </c>
      <c r="L49" s="169">
        <v>409</v>
      </c>
      <c r="M49" s="168">
        <f t="shared" si="0"/>
        <v>0</v>
      </c>
      <c r="N49" s="168">
        <f t="shared" si="1"/>
        <v>409</v>
      </c>
      <c r="O49" s="169">
        <f t="shared" si="2"/>
        <v>409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409</v>
      </c>
      <c r="L54" s="122">
        <v>409</v>
      </c>
      <c r="M54" s="123">
        <f t="shared" si="0"/>
        <v>0</v>
      </c>
      <c r="N54" s="123">
        <f t="shared" si="1"/>
        <v>409</v>
      </c>
      <c r="O54" s="122">
        <f t="shared" si="2"/>
        <v>409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1</v>
      </c>
      <c r="L69" s="169">
        <v>1</v>
      </c>
      <c r="M69" s="168">
        <f t="shared" si="0"/>
        <v>0</v>
      </c>
      <c r="N69" s="168">
        <f t="shared" si="1"/>
        <v>1</v>
      </c>
      <c r="O69" s="169">
        <f t="shared" si="2"/>
        <v>1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1</v>
      </c>
      <c r="L70" s="122">
        <v>1</v>
      </c>
      <c r="M70" s="123">
        <f t="shared" si="0"/>
        <v>0</v>
      </c>
      <c r="N70" s="123">
        <f t="shared" si="1"/>
        <v>1</v>
      </c>
      <c r="O70" s="122">
        <f t="shared" si="2"/>
        <v>1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325</v>
      </c>
      <c r="L155" s="169">
        <v>325</v>
      </c>
      <c r="M155" s="168">
        <f t="shared" si="6"/>
        <v>0</v>
      </c>
      <c r="N155" s="168">
        <f t="shared" si="7"/>
        <v>325</v>
      </c>
      <c r="O155" s="169">
        <f t="shared" si="8"/>
        <v>325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325</v>
      </c>
      <c r="L157" s="122">
        <v>325</v>
      </c>
      <c r="M157" s="123">
        <f t="shared" si="6"/>
        <v>0</v>
      </c>
      <c r="N157" s="123">
        <f t="shared" si="7"/>
        <v>325</v>
      </c>
      <c r="O157" s="122">
        <f t="shared" si="8"/>
        <v>325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735</v>
      </c>
      <c r="L261" s="116">
        <v>735</v>
      </c>
      <c r="M261" s="116">
        <f t="shared" si="9"/>
        <v>0</v>
      </c>
      <c r="N261" s="116">
        <f t="shared" si="10"/>
        <v>735</v>
      </c>
      <c r="O261" s="116">
        <f t="shared" si="11"/>
        <v>735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300018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597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1035</v>
      </c>
      <c r="K63" s="168">
        <v>0</v>
      </c>
      <c r="L63" s="169">
        <v>1035</v>
      </c>
      <c r="M63" s="168">
        <f t="shared" si="0"/>
        <v>1035</v>
      </c>
      <c r="N63" s="168">
        <f t="shared" si="1"/>
        <v>0</v>
      </c>
      <c r="O63" s="169">
        <f t="shared" si="2"/>
        <v>1035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1035</v>
      </c>
      <c r="K64" s="158">
        <v>0</v>
      </c>
      <c r="L64" s="125">
        <v>1035</v>
      </c>
      <c r="M64" s="123">
        <f t="shared" si="0"/>
        <v>1035</v>
      </c>
      <c r="N64" s="123">
        <f t="shared" si="1"/>
        <v>0</v>
      </c>
      <c r="O64" s="122">
        <f t="shared" si="2"/>
        <v>1035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55</v>
      </c>
      <c r="K73" s="168">
        <v>0</v>
      </c>
      <c r="L73" s="169">
        <v>55</v>
      </c>
      <c r="M73" s="168">
        <f t="shared" si="0"/>
        <v>55</v>
      </c>
      <c r="N73" s="168">
        <f t="shared" si="1"/>
        <v>0</v>
      </c>
      <c r="O73" s="169">
        <f t="shared" si="2"/>
        <v>55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55</v>
      </c>
      <c r="K74" s="158">
        <v>0</v>
      </c>
      <c r="L74" s="122">
        <v>55</v>
      </c>
      <c r="M74" s="123">
        <f t="shared" ref="M74:M137" si="3">D74+G74+J74</f>
        <v>55</v>
      </c>
      <c r="N74" s="123">
        <f t="shared" ref="N74:N137" si="4">E74+H74+K74</f>
        <v>0</v>
      </c>
      <c r="O74" s="122">
        <f t="shared" ref="O74:O137" si="5">M74+N74</f>
        <v>55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</v>
      </c>
      <c r="K158" s="168">
        <v>0</v>
      </c>
      <c r="L158" s="169">
        <v>1</v>
      </c>
      <c r="M158" s="168">
        <f t="shared" si="6"/>
        <v>1</v>
      </c>
      <c r="N158" s="168">
        <f t="shared" si="7"/>
        <v>0</v>
      </c>
      <c r="O158" s="169">
        <f t="shared" si="8"/>
        <v>1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</v>
      </c>
      <c r="K159" s="158">
        <v>0</v>
      </c>
      <c r="L159" s="122">
        <v>1</v>
      </c>
      <c r="M159" s="123">
        <f t="shared" si="6"/>
        <v>1</v>
      </c>
      <c r="N159" s="123">
        <f t="shared" si="7"/>
        <v>0</v>
      </c>
      <c r="O159" s="122">
        <f t="shared" si="8"/>
        <v>1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5</v>
      </c>
      <c r="K160" s="168">
        <v>0</v>
      </c>
      <c r="L160" s="169">
        <v>5</v>
      </c>
      <c r="M160" s="168">
        <f t="shared" si="6"/>
        <v>5</v>
      </c>
      <c r="N160" s="168">
        <f t="shared" si="7"/>
        <v>0</v>
      </c>
      <c r="O160" s="169">
        <f t="shared" si="8"/>
        <v>5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5</v>
      </c>
      <c r="K161" s="158">
        <v>0</v>
      </c>
      <c r="L161" s="122">
        <v>5</v>
      </c>
      <c r="M161" s="123">
        <f t="shared" si="6"/>
        <v>5</v>
      </c>
      <c r="N161" s="123">
        <f t="shared" si="7"/>
        <v>0</v>
      </c>
      <c r="O161" s="122">
        <f t="shared" si="8"/>
        <v>5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285</v>
      </c>
      <c r="K206" s="168">
        <v>0</v>
      </c>
      <c r="L206" s="169">
        <v>285</v>
      </c>
      <c r="M206" s="168">
        <f t="shared" si="9"/>
        <v>285</v>
      </c>
      <c r="N206" s="168">
        <f t="shared" si="10"/>
        <v>0</v>
      </c>
      <c r="O206" s="169">
        <f t="shared" si="11"/>
        <v>285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285</v>
      </c>
      <c r="K207" s="158">
        <v>0</v>
      </c>
      <c r="L207" s="122">
        <v>285</v>
      </c>
      <c r="M207" s="123">
        <f t="shared" si="9"/>
        <v>285</v>
      </c>
      <c r="N207" s="123">
        <f t="shared" si="10"/>
        <v>0</v>
      </c>
      <c r="O207" s="122">
        <f t="shared" si="11"/>
        <v>285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1381</v>
      </c>
      <c r="K261" s="116">
        <v>0</v>
      </c>
      <c r="L261" s="116">
        <v>1381</v>
      </c>
      <c r="M261" s="116">
        <f t="shared" si="9"/>
        <v>1381</v>
      </c>
      <c r="N261" s="116">
        <f t="shared" si="10"/>
        <v>0</v>
      </c>
      <c r="O261" s="116">
        <f t="shared" si="11"/>
        <v>1381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300018</vt:lpstr>
      <vt:lpstr>код</vt:lpstr>
      <vt:lpstr>ВСЕ_</vt:lpstr>
      <vt:lpstr>6 (136)</vt:lpstr>
      <vt:lpstr>7</vt:lpstr>
      <vt:lpstr>55</vt:lpstr>
      <vt:lpstr>71</vt:lpstr>
      <vt:lpstr>Лист2</vt:lpstr>
      <vt:lpstr>Лист1</vt:lpstr>
      <vt:lpstr>'300018'!Заголовки_для_печати</vt:lpstr>
      <vt:lpstr>'300018'!Область_печати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2025-08-01T11:10:17Z</cp:lastPrinted>
  <dcterms:created xsi:type="dcterms:W3CDTF">2015-12-11T12:58:16Z</dcterms:created>
  <dcterms:modified xsi:type="dcterms:W3CDTF">2025-08-01T11:10:22Z</dcterms:modified>
</cp:coreProperties>
</file>